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60" windowWidth="27045" windowHeight="10965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обоснование!$A$1:$T$43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refMode="R1C1"/>
</workbook>
</file>

<file path=xl/calcChain.xml><?xml version="1.0" encoding="utf-8"?>
<calcChain xmlns="http://schemas.openxmlformats.org/spreadsheetml/2006/main">
  <c r="R13" i="3" l="1"/>
  <c r="S13" i="3" s="1"/>
  <c r="R14" i="3"/>
  <c r="S14" i="3" s="1"/>
  <c r="R15" i="3"/>
  <c r="S15" i="3" s="1"/>
  <c r="R16" i="3"/>
  <c r="S16" i="3" s="1"/>
  <c r="R17" i="3"/>
  <c r="S17" i="3" s="1"/>
  <c r="R18" i="3"/>
  <c r="S18" i="3" s="1"/>
  <c r="R19" i="3"/>
  <c r="S19" i="3" s="1"/>
  <c r="R20" i="3"/>
  <c r="S20" i="3" s="1"/>
  <c r="R21" i="3"/>
  <c r="S21" i="3" s="1"/>
  <c r="R22" i="3"/>
  <c r="S22" i="3" s="1"/>
  <c r="R23" i="3"/>
  <c r="S23" i="3" s="1"/>
  <c r="R24" i="3"/>
  <c r="S24" i="3" s="1"/>
  <c r="Q13" i="3"/>
  <c r="Q14" i="3"/>
  <c r="Q15" i="3"/>
  <c r="Q16" i="3"/>
  <c r="Q17" i="3"/>
  <c r="Q18" i="3"/>
  <c r="Q19" i="3"/>
  <c r="Q20" i="3"/>
  <c r="Q21" i="3"/>
  <c r="Q22" i="3"/>
  <c r="Q23" i="3"/>
  <c r="Q24" i="3"/>
  <c r="Q10" i="3" l="1"/>
  <c r="Q11" i="3"/>
  <c r="R11" i="3"/>
  <c r="S11" i="3" s="1"/>
  <c r="Q12" i="3"/>
  <c r="R12" i="3"/>
  <c r="S12" i="3" s="1"/>
  <c r="R10" i="3"/>
  <c r="S10" i="3" l="1"/>
  <c r="R25" i="3"/>
  <c r="K25" i="3"/>
  <c r="T26" i="3" s="1"/>
  <c r="T12" i="3"/>
  <c r="T11" i="3"/>
  <c r="T10" i="3"/>
  <c r="T25" i="3" l="1"/>
</calcChain>
</file>

<file path=xl/sharedStrings.xml><?xml version="1.0" encoding="utf-8"?>
<sst xmlns="http://schemas.openxmlformats.org/spreadsheetml/2006/main" count="89" uniqueCount="72">
  <si>
    <t>Исполнитель:</t>
  </si>
  <si>
    <t>дата</t>
  </si>
  <si>
    <t>Ед. изм</t>
  </si>
  <si>
    <t>Кол-во</t>
  </si>
  <si>
    <t>№ п/п</t>
  </si>
  <si>
    <t>подпись</t>
  </si>
  <si>
    <t>Предмет закупки</t>
  </si>
  <si>
    <t>Обоснование начальной максимальной цены закупки</t>
  </si>
  <si>
    <t xml:space="preserve">Наименование Общества - Заказчика </t>
  </si>
  <si>
    <t>№  договора</t>
  </si>
  <si>
    <t>дата  договора</t>
  </si>
  <si>
    <t>цена за ед.изм. без НДС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</si>
  <si>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</si>
  <si>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</si>
  <si>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</si>
  <si>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</si>
  <si>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</t>
    </r>
  </si>
  <si>
    <t>Источник № 2:  Предложения от потенциальных контрагентов</t>
  </si>
  <si>
    <t>Поставщик 5</t>
  </si>
  <si>
    <t>12.1.</t>
  </si>
  <si>
    <t>12.2.</t>
  </si>
  <si>
    <t>12.3.</t>
  </si>
  <si>
    <t>12.4.</t>
  </si>
  <si>
    <t>12.5.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</si>
  <si>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</si>
  <si>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Индекс роста цен для пересчета цен текущего/планируемого года к уровню цен прошлого периода</t>
  </si>
  <si>
    <t>Источник № 1:    Информация о прошлой закупке 
(не более 12 мес)</t>
  </si>
  <si>
    <t>Цена плановая:
Цена закупки предыдущего периода с учетом индекса-дефлятора, руб. без НДС</t>
  </si>
  <si>
    <t>Отклонение НМЦ от Цены плановой, %</t>
  </si>
  <si>
    <r>
      <t xml:space="preserve">НМЦ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</si>
  <si>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Примечание-пояснение в случае установления НМЦ отличной от расчетной:</t>
  </si>
  <si>
    <t>Примечание-пояснение в случае отсутствия возможности использовать ценовую информацию из 2-х источников:</t>
  </si>
  <si>
    <t>ФИО</t>
  </si>
  <si>
    <t>НМЦ установлена Заказчиком</t>
  </si>
  <si>
    <t>Расчетная стоимость всех позиций</t>
  </si>
  <si>
    <t xml:space="preserve">n - количество значений, используемых в расчете </t>
  </si>
  <si>
    <t>Наименование продукции (товар, услуга)</t>
  </si>
  <si>
    <t>Поставщик 4</t>
  </si>
  <si>
    <t>ДЕ000112</t>
  </si>
  <si>
    <t>Лампа электрическая МО-100 36В</t>
  </si>
  <si>
    <t>ДЕ000130</t>
  </si>
  <si>
    <t>Лампа светодиодная G13 20 Вт T8 6500К 120 см</t>
  </si>
  <si>
    <t>ДЕ000354</t>
  </si>
  <si>
    <t>Лампа светодиодная 25 Вт Е27 220-240 В</t>
  </si>
  <si>
    <t>ДЕ000478</t>
  </si>
  <si>
    <t>Лампа светодиодная Т8 G13, FL-LED-T8-600, 10W, 4000K, 50/60 Гц, 85-265В</t>
  </si>
  <si>
    <t>ДЕ000702</t>
  </si>
  <si>
    <t>Светильник Светодиодный уличный, консольный СП-ДКУ - 33- 060 -1125- 67 60 Вт 6000Лм</t>
  </si>
  <si>
    <t>ДЕ000743</t>
  </si>
  <si>
    <t>Лампа светодиодная LED  11 Вт E14 230В 4500К  шарик</t>
  </si>
  <si>
    <t>ДЕ000752</t>
  </si>
  <si>
    <t>Светильник светодиодный накладной ДПО-2*18 4000К 3000Пм IP20 с лампами ( аналог ЛПО-2*36 )</t>
  </si>
  <si>
    <t>ДЕ000754</t>
  </si>
  <si>
    <t>Лампа светодиодная  LED  12W E27 6500К  LB-93</t>
  </si>
  <si>
    <t>ДЕ000756</t>
  </si>
  <si>
    <t>Прожектор светодиодный NPL-M-2*50-4K-TRS-LED на штативе</t>
  </si>
  <si>
    <t>ДЕ000757</t>
  </si>
  <si>
    <t>Светильник светодиодный ТL-prom  36W 220V PR PLUS</t>
  </si>
  <si>
    <t>ДЕ000759</t>
  </si>
  <si>
    <t>Лампа светодиодная  16W E27 6500K</t>
  </si>
  <si>
    <t>ДЕ000760</t>
  </si>
  <si>
    <t>Светильник светодиодный встраиваемый ОСВ-41-4160-А40</t>
  </si>
  <si>
    <t>ДЕ000761</t>
  </si>
  <si>
    <t>Светильник настенный 100Вт IP</t>
  </si>
  <si>
    <t>ДЕ000769</t>
  </si>
  <si>
    <t>лампа светодиодная GU 5.3 11Вт 230 В 3200К</t>
  </si>
  <si>
    <t>СГ000479</t>
  </si>
  <si>
    <t>Драйвер led светодиодный lst ипс60-700т</t>
  </si>
  <si>
    <t>шт</t>
  </si>
  <si>
    <t>Поставщик 1</t>
  </si>
  <si>
    <t>Поставщик  2</t>
  </si>
  <si>
    <t>Поставщик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</si>
</sst>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0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9" fontId="17" fillId="0" borderId="0" applyFont="0" applyFill="0" applyBorder="0" applyAlignment="0" applyProtection="0"/>
    <xf numFmtId="0" fontId="18" fillId="0" borderId="0"/>
    <xf numFmtId="0" fontId="19" fillId="0" borderId="0"/>
  </cellStyleXfs>
  <cellXfs count="62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8" fillId="0" borderId="7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1" xfId="0" applyFont="1" applyFill="1" applyBorder="1"/>
    <xf numFmtId="0" fontId="8" fillId="0" borderId="7" xfId="0" applyFont="1" applyFill="1" applyBorder="1" applyAlignment="1">
      <alignment horizontal="center"/>
    </xf>
    <xf numFmtId="0" fontId="8" fillId="0" borderId="5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10" fillId="0" borderId="1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4" fontId="10" fillId="4" borderId="1" xfId="0" applyNumberFormat="1" applyFont="1" applyFill="1" applyBorder="1" applyAlignment="1">
      <alignment horizontal="right" vertical="center" wrapText="1"/>
    </xf>
    <xf numFmtId="9" fontId="8" fillId="0" borderId="2" xfId="36" applyFont="1" applyFill="1" applyBorder="1" applyAlignment="1">
      <alignment horizontal="center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4" fontId="8" fillId="5" borderId="2" xfId="0" applyNumberFormat="1" applyFont="1" applyFill="1" applyBorder="1" applyAlignment="1">
      <alignment horizontal="center" vertical="center" wrapText="1"/>
    </xf>
    <xf numFmtId="4" fontId="8" fillId="5" borderId="1" xfId="0" applyNumberFormat="1" applyFont="1" applyFill="1" applyBorder="1" applyAlignment="1">
      <alignment horizontal="right" vertical="center" wrapText="1"/>
    </xf>
    <xf numFmtId="3" fontId="8" fillId="5" borderId="2" xfId="0" applyNumberFormat="1" applyFont="1" applyFill="1" applyBorder="1" applyAlignment="1">
      <alignment horizontal="center" vertical="center" wrapText="1"/>
    </xf>
    <xf numFmtId="9" fontId="8" fillId="5" borderId="2" xfId="36" applyFont="1" applyFill="1" applyBorder="1" applyAlignment="1">
      <alignment horizontal="center" vertical="center" wrapText="1"/>
    </xf>
    <xf numFmtId="4" fontId="10" fillId="5" borderId="1" xfId="0" applyNumberFormat="1" applyFont="1" applyFill="1" applyBorder="1" applyAlignment="1">
      <alignment horizontal="right" vertical="center" wrapText="1"/>
    </xf>
    <xf numFmtId="0" fontId="10" fillId="0" borderId="10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right" vertical="center" wrapText="1"/>
    </xf>
    <xf numFmtId="0" fontId="8" fillId="0" borderId="10" xfId="0" applyFont="1" applyFill="1" applyBorder="1"/>
    <xf numFmtId="4" fontId="10" fillId="6" borderId="1" xfId="0" applyNumberFormat="1" applyFont="1" applyFill="1" applyBorder="1" applyAlignment="1">
      <alignment horizontal="right" vertical="center" wrapText="1"/>
    </xf>
    <xf numFmtId="1" fontId="0" fillId="0" borderId="1" xfId="0" applyNumberFormat="1" applyFont="1" applyBorder="1" applyAlignment="1">
      <alignment horizontal="right"/>
    </xf>
    <xf numFmtId="0" fontId="0" fillId="0" borderId="11" xfId="0" applyBorder="1" applyAlignment="1">
      <alignment horizontal="left"/>
    </xf>
    <xf numFmtId="0" fontId="0" fillId="0" borderId="11" xfId="0" applyBorder="1" applyAlignment="1">
      <alignment horizontal="left" wrapText="1"/>
    </xf>
    <xf numFmtId="1" fontId="0" fillId="0" borderId="11" xfId="0" applyNumberFormat="1" applyBorder="1" applyAlignment="1">
      <alignment horizontal="right"/>
    </xf>
    <xf numFmtId="0" fontId="10" fillId="0" borderId="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8"/>
    <cellStyle name="Обычный 3" xfId="33"/>
    <cellStyle name="Обычный 4" xfId="34"/>
    <cellStyle name="Обычный 5" xfId="35"/>
    <cellStyle name="Обычный 6" xfId="37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Процентный" xfId="36" builtinId="5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T86"/>
  <sheetViews>
    <sheetView tabSelected="1" view="pageBreakPreview" zoomScale="70" zoomScaleNormal="70" zoomScaleSheetLayoutView="70" zoomScalePageLayoutView="120" workbookViewId="0">
      <pane xSplit="5" ySplit="9" topLeftCell="F10" activePane="bottomRight" state="frozen"/>
      <selection pane="topRight" activeCell="F1" sqref="F1"/>
      <selection pane="bottomLeft" activeCell="A18" sqref="A18"/>
      <selection pane="bottomRight" activeCell="P28" sqref="P28"/>
    </sheetView>
  </sheetViews>
  <sheetFormatPr defaultColWidth="8.85546875" defaultRowHeight="12.75" x14ac:dyDescent="0.2"/>
  <cols>
    <col min="1" max="1" width="4.42578125" style="1" customWidth="1"/>
    <col min="2" max="2" width="10.140625" style="1" customWidth="1"/>
    <col min="3" max="3" width="86.42578125" style="1" customWidth="1"/>
    <col min="4" max="4" width="6.28515625" style="1" customWidth="1"/>
    <col min="5" max="5" width="8" style="1" customWidth="1"/>
    <col min="6" max="6" width="10.85546875" style="1" customWidth="1"/>
    <col min="7" max="7" width="14.5703125" style="1" customWidth="1"/>
    <col min="8" max="8" width="12" style="1" customWidth="1"/>
    <col min="9" max="9" width="14.7109375" style="1" customWidth="1"/>
    <col min="10" max="10" width="14.42578125" style="1" customWidth="1"/>
    <col min="11" max="11" width="14.7109375" style="1" customWidth="1"/>
    <col min="12" max="16" width="12.7109375" style="1" customWidth="1"/>
    <col min="17" max="17" width="13" style="1" customWidth="1"/>
    <col min="18" max="18" width="17.7109375" style="1" customWidth="1"/>
    <col min="19" max="19" width="13.5703125" style="1" customWidth="1"/>
    <col min="20" max="20" width="13" style="1" customWidth="1"/>
    <col min="21" max="16384" width="8.85546875" style="1"/>
  </cols>
  <sheetData>
    <row r="1" spans="1:20" ht="16.5" customHeight="1" x14ac:dyDescent="0.25">
      <c r="C1" s="31" t="s">
        <v>7</v>
      </c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</row>
    <row r="2" spans="1:20" ht="16.5" customHeight="1" x14ac:dyDescent="0.25"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</row>
    <row r="3" spans="1:20" s="3" customFormat="1" ht="19.5" customHeight="1" x14ac:dyDescent="0.2">
      <c r="C3" s="4" t="s">
        <v>8</v>
      </c>
      <c r="D3" s="23"/>
      <c r="E3" s="26"/>
      <c r="F3" s="26"/>
      <c r="G3" s="26"/>
      <c r="H3" s="26"/>
      <c r="I3" s="26"/>
      <c r="J3" s="26"/>
      <c r="K3" s="26"/>
      <c r="L3" s="26"/>
      <c r="M3" s="26"/>
      <c r="N3" s="26"/>
      <c r="O3" s="26"/>
      <c r="P3" s="26"/>
      <c r="Q3" s="26"/>
      <c r="R3" s="26"/>
    </row>
    <row r="4" spans="1:20" s="3" customFormat="1" ht="19.5" customHeight="1" x14ac:dyDescent="0.2">
      <c r="C4" s="4" t="s">
        <v>6</v>
      </c>
      <c r="D4" s="23"/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</row>
    <row r="5" spans="1:20" ht="16.5" customHeight="1" x14ac:dyDescent="0.2"/>
    <row r="6" spans="1:20" ht="25.5" customHeight="1" x14ac:dyDescent="0.2">
      <c r="A6" s="50" t="s">
        <v>4</v>
      </c>
      <c r="B6" s="51" t="s">
        <v>14</v>
      </c>
      <c r="C6" s="50" t="s">
        <v>36</v>
      </c>
      <c r="D6" s="51" t="s">
        <v>2</v>
      </c>
      <c r="E6" s="51" t="s">
        <v>3</v>
      </c>
      <c r="F6" s="50" t="s">
        <v>26</v>
      </c>
      <c r="G6" s="50"/>
      <c r="H6" s="50"/>
      <c r="I6" s="50"/>
      <c r="J6" s="51" t="s">
        <v>25</v>
      </c>
      <c r="K6" s="51" t="s">
        <v>27</v>
      </c>
      <c r="L6" s="57" t="s">
        <v>16</v>
      </c>
      <c r="M6" s="58"/>
      <c r="N6" s="58"/>
      <c r="O6" s="58"/>
      <c r="P6" s="58"/>
      <c r="Q6" s="51" t="s">
        <v>35</v>
      </c>
      <c r="R6" s="51" t="s">
        <v>29</v>
      </c>
      <c r="S6" s="54" t="s">
        <v>24</v>
      </c>
      <c r="T6" s="54" t="s">
        <v>28</v>
      </c>
    </row>
    <row r="7" spans="1:20" ht="28.5" customHeight="1" x14ac:dyDescent="0.2">
      <c r="A7" s="50"/>
      <c r="B7" s="52"/>
      <c r="C7" s="50"/>
      <c r="D7" s="52"/>
      <c r="E7" s="52"/>
      <c r="F7" s="50" t="s">
        <v>11</v>
      </c>
      <c r="G7" s="50" t="s">
        <v>9</v>
      </c>
      <c r="H7" s="50" t="s">
        <v>10</v>
      </c>
      <c r="I7" s="50" t="s">
        <v>15</v>
      </c>
      <c r="J7" s="52"/>
      <c r="K7" s="52"/>
      <c r="L7" s="57" t="s">
        <v>17</v>
      </c>
      <c r="M7" s="58"/>
      <c r="N7" s="58"/>
      <c r="O7" s="58"/>
      <c r="P7" s="58"/>
      <c r="Q7" s="52"/>
      <c r="R7" s="52"/>
      <c r="S7" s="55"/>
      <c r="T7" s="55"/>
    </row>
    <row r="8" spans="1:20" ht="63" customHeight="1" x14ac:dyDescent="0.2">
      <c r="A8" s="50"/>
      <c r="B8" s="53"/>
      <c r="C8" s="50"/>
      <c r="D8" s="53"/>
      <c r="E8" s="53"/>
      <c r="F8" s="50"/>
      <c r="G8" s="50"/>
      <c r="H8" s="50"/>
      <c r="I8" s="50"/>
      <c r="J8" s="53"/>
      <c r="K8" s="53"/>
      <c r="L8" s="21" t="s">
        <v>69</v>
      </c>
      <c r="M8" s="21" t="s">
        <v>70</v>
      </c>
      <c r="N8" s="21" t="s">
        <v>71</v>
      </c>
      <c r="O8" s="21" t="s">
        <v>37</v>
      </c>
      <c r="P8" s="21" t="s">
        <v>18</v>
      </c>
      <c r="Q8" s="53"/>
      <c r="R8" s="53"/>
      <c r="S8" s="56"/>
      <c r="T8" s="56"/>
    </row>
    <row r="9" spans="1:20" s="8" customFormat="1" ht="15.75" customHeight="1" x14ac:dyDescent="0.2">
      <c r="A9" s="5">
        <v>1</v>
      </c>
      <c r="B9" s="6">
        <v>2</v>
      </c>
      <c r="C9" s="5">
        <v>3</v>
      </c>
      <c r="D9" s="6">
        <v>4</v>
      </c>
      <c r="E9" s="5">
        <v>5</v>
      </c>
      <c r="F9" s="6">
        <v>6</v>
      </c>
      <c r="G9" s="5">
        <v>7</v>
      </c>
      <c r="H9" s="6">
        <v>8</v>
      </c>
      <c r="I9" s="5">
        <v>9</v>
      </c>
      <c r="J9" s="6">
        <v>10</v>
      </c>
      <c r="K9" s="5">
        <v>11</v>
      </c>
      <c r="L9" s="5" t="s">
        <v>19</v>
      </c>
      <c r="M9" s="5" t="s">
        <v>20</v>
      </c>
      <c r="N9" s="5" t="s">
        <v>21</v>
      </c>
      <c r="O9" s="5" t="s">
        <v>22</v>
      </c>
      <c r="P9" s="5" t="s">
        <v>23</v>
      </c>
      <c r="Q9" s="7">
        <v>13</v>
      </c>
      <c r="R9" s="7">
        <v>14</v>
      </c>
      <c r="S9" s="7">
        <v>15</v>
      </c>
      <c r="T9" s="7">
        <v>16</v>
      </c>
    </row>
    <row r="10" spans="1:20" ht="41.25" customHeight="1" x14ac:dyDescent="0.2">
      <c r="A10" s="46">
        <v>1</v>
      </c>
      <c r="B10" s="47" t="s">
        <v>38</v>
      </c>
      <c r="C10" s="48" t="s">
        <v>39</v>
      </c>
      <c r="D10" s="47" t="s">
        <v>68</v>
      </c>
      <c r="E10" s="49">
        <v>30</v>
      </c>
      <c r="F10" s="29"/>
      <c r="G10" s="9"/>
      <c r="H10" s="10"/>
      <c r="I10" s="10"/>
      <c r="J10" s="12"/>
      <c r="K10" s="37"/>
      <c r="L10" s="30">
        <v>13.58</v>
      </c>
      <c r="M10" s="30">
        <v>13</v>
      </c>
      <c r="N10" s="30">
        <v>15.38</v>
      </c>
      <c r="O10" s="30"/>
      <c r="P10" s="11"/>
      <c r="Q10" s="36">
        <f>COUNTIF(K10:P10,"&gt;0")</f>
        <v>3</v>
      </c>
      <c r="R10" s="38">
        <f>CEILING(SUM(K10:P10)/COUNTIF(K10:P10,"&gt;0"),0.01)</f>
        <v>13.99</v>
      </c>
      <c r="S10" s="39">
        <f>STDEV(K10:P10)/R10*100</f>
        <v>8.8707725873285757</v>
      </c>
      <c r="T10" s="40" t="e">
        <f>R10/K10-1</f>
        <v>#DIV/0!</v>
      </c>
    </row>
    <row r="11" spans="1:20" ht="34.5" customHeight="1" x14ac:dyDescent="0.2">
      <c r="A11" s="46">
        <v>2</v>
      </c>
      <c r="B11" s="47" t="s">
        <v>40</v>
      </c>
      <c r="C11" s="48" t="s">
        <v>41</v>
      </c>
      <c r="D11" s="47" t="s">
        <v>68</v>
      </c>
      <c r="E11" s="49">
        <v>150</v>
      </c>
      <c r="F11" s="29"/>
      <c r="G11" s="9"/>
      <c r="H11" s="10"/>
      <c r="I11" s="10"/>
      <c r="J11" s="12"/>
      <c r="K11" s="37"/>
      <c r="L11" s="30">
        <v>156</v>
      </c>
      <c r="M11" s="30">
        <v>113.75</v>
      </c>
      <c r="N11" s="30">
        <v>202.48</v>
      </c>
      <c r="O11" s="30"/>
      <c r="P11" s="11"/>
      <c r="Q11" s="36">
        <f>COUNTIF(K11:P11,"&gt;0")</f>
        <v>3</v>
      </c>
      <c r="R11" s="38">
        <f>CEILING(SUM(K11:P11)/COUNTIF(K11:P11,"&gt;0"),0.01)</f>
        <v>157.41</v>
      </c>
      <c r="S11" s="39">
        <f>STDEV(K11:P11)/R11*100</f>
        <v>28.195033003363555</v>
      </c>
      <c r="T11" s="40" t="e">
        <f>R11/K11-1</f>
        <v>#DIV/0!</v>
      </c>
    </row>
    <row r="12" spans="1:20" ht="34.5" customHeight="1" x14ac:dyDescent="0.2">
      <c r="A12" s="46">
        <v>3</v>
      </c>
      <c r="B12" s="47" t="s">
        <v>42</v>
      </c>
      <c r="C12" s="48" t="s">
        <v>43</v>
      </c>
      <c r="D12" s="47" t="s">
        <v>68</v>
      </c>
      <c r="E12" s="49">
        <v>100</v>
      </c>
      <c r="F12" s="29"/>
      <c r="G12" s="9"/>
      <c r="H12" s="10"/>
      <c r="I12" s="10"/>
      <c r="J12" s="12"/>
      <c r="K12" s="37"/>
      <c r="L12" s="30">
        <v>108.33</v>
      </c>
      <c r="M12" s="30">
        <v>103.13</v>
      </c>
      <c r="N12" s="30">
        <v>153.83000000000001</v>
      </c>
      <c r="O12" s="30"/>
      <c r="P12" s="11"/>
      <c r="Q12" s="36">
        <f>COUNTIF(K12:P12,"&gt;0")</f>
        <v>3</v>
      </c>
      <c r="R12" s="38">
        <f>CEILING(SUM(K12:P12)/COUNTIF(K12:P12,"&gt;0"),0.01)</f>
        <v>121.77</v>
      </c>
      <c r="S12" s="39">
        <f>STDEV(K12:P12)/R12*100</f>
        <v>22.905472671736796</v>
      </c>
      <c r="T12" s="40" t="e">
        <f>R12/K12-1</f>
        <v>#DIV/0!</v>
      </c>
    </row>
    <row r="13" spans="1:20" ht="34.5" customHeight="1" x14ac:dyDescent="0.2">
      <c r="A13" s="46">
        <v>4</v>
      </c>
      <c r="B13" s="47" t="s">
        <v>44</v>
      </c>
      <c r="C13" s="48" t="s">
        <v>45</v>
      </c>
      <c r="D13" s="47" t="s">
        <v>68</v>
      </c>
      <c r="E13" s="49">
        <v>200</v>
      </c>
      <c r="F13" s="29"/>
      <c r="G13" s="9"/>
      <c r="H13" s="10"/>
      <c r="I13" s="10"/>
      <c r="J13" s="12"/>
      <c r="K13" s="37"/>
      <c r="L13" s="30">
        <v>99.67</v>
      </c>
      <c r="M13" s="30">
        <v>115.6</v>
      </c>
      <c r="N13" s="30">
        <v>130.56</v>
      </c>
      <c r="O13" s="30"/>
      <c r="P13" s="11"/>
      <c r="Q13" s="36">
        <f>COUNTIF(K13:P13,"&gt;0")</f>
        <v>3</v>
      </c>
      <c r="R13" s="38">
        <f>CEILING(SUM(K13:P13)/COUNTIF(K13:P13,"&gt;0"),0.01)</f>
        <v>115.28</v>
      </c>
      <c r="S13" s="39">
        <f>STDEV(K13:P13)/R13*100</f>
        <v>13.400015700407513</v>
      </c>
      <c r="T13" s="40"/>
    </row>
    <row r="14" spans="1:20" ht="34.5" customHeight="1" x14ac:dyDescent="0.2">
      <c r="A14" s="46">
        <v>5</v>
      </c>
      <c r="B14" s="47" t="s">
        <v>46</v>
      </c>
      <c r="C14" s="48" t="s">
        <v>47</v>
      </c>
      <c r="D14" s="47" t="s">
        <v>68</v>
      </c>
      <c r="E14" s="49">
        <v>26</v>
      </c>
      <c r="F14" s="29"/>
      <c r="G14" s="9"/>
      <c r="H14" s="10"/>
      <c r="I14" s="10"/>
      <c r="J14" s="12"/>
      <c r="K14" s="37"/>
      <c r="L14" s="30">
        <v>5600</v>
      </c>
      <c r="M14" s="30">
        <v>3228.33</v>
      </c>
      <c r="N14" s="30">
        <v>6176.92</v>
      </c>
      <c r="O14" s="30"/>
      <c r="P14" s="11"/>
      <c r="Q14" s="36">
        <f>COUNTIF(K14:P14,"&gt;0")</f>
        <v>3</v>
      </c>
      <c r="R14" s="38">
        <f>CEILING(SUM(K14:P14)/COUNTIF(K14:P14,"&gt;0"),0.01)</f>
        <v>5001.75</v>
      </c>
      <c r="S14" s="39">
        <f>STDEV(K14:P14)/R14*100</f>
        <v>31.242692328131689</v>
      </c>
      <c r="T14" s="40"/>
    </row>
    <row r="15" spans="1:20" ht="34.5" customHeight="1" x14ac:dyDescent="0.2">
      <c r="A15" s="46">
        <v>6</v>
      </c>
      <c r="B15" s="47" t="s">
        <v>48</v>
      </c>
      <c r="C15" s="48" t="s">
        <v>49</v>
      </c>
      <c r="D15" s="47" t="s">
        <v>68</v>
      </c>
      <c r="E15" s="49">
        <v>80</v>
      </c>
      <c r="F15" s="29"/>
      <c r="G15" s="9"/>
      <c r="H15" s="10"/>
      <c r="I15" s="10"/>
      <c r="J15" s="12"/>
      <c r="K15" s="37"/>
      <c r="L15" s="30">
        <v>100</v>
      </c>
      <c r="M15" s="30">
        <v>56.88</v>
      </c>
      <c r="N15" s="30">
        <v>114.87</v>
      </c>
      <c r="O15" s="30"/>
      <c r="P15" s="11"/>
      <c r="Q15" s="36">
        <f>COUNTIF(K15:P15,"&gt;0")</f>
        <v>3</v>
      </c>
      <c r="R15" s="38">
        <f>CEILING(SUM(K15:P15)/COUNTIF(K15:P15,"&gt;0"),0.01)</f>
        <v>90.59</v>
      </c>
      <c r="S15" s="39">
        <f>STDEV(K15:P15)/R15*100</f>
        <v>33.248718217851312</v>
      </c>
      <c r="T15" s="40"/>
    </row>
    <row r="16" spans="1:20" ht="34.5" customHeight="1" x14ac:dyDescent="0.2">
      <c r="A16" s="46">
        <v>7</v>
      </c>
      <c r="B16" s="47" t="s">
        <v>50</v>
      </c>
      <c r="C16" s="48" t="s">
        <v>51</v>
      </c>
      <c r="D16" s="47" t="s">
        <v>68</v>
      </c>
      <c r="E16" s="49">
        <v>20</v>
      </c>
      <c r="F16" s="29"/>
      <c r="G16" s="9"/>
      <c r="H16" s="10"/>
      <c r="I16" s="10"/>
      <c r="J16" s="12"/>
      <c r="K16" s="37"/>
      <c r="L16" s="30">
        <v>745.83</v>
      </c>
      <c r="M16" s="30">
        <v>830.05</v>
      </c>
      <c r="N16" s="30">
        <v>724.36</v>
      </c>
      <c r="O16" s="30"/>
      <c r="P16" s="11"/>
      <c r="Q16" s="36">
        <f>COUNTIF(K16:P16,"&gt;0")</f>
        <v>3</v>
      </c>
      <c r="R16" s="38">
        <f>CEILING(SUM(K16:P16)/COUNTIF(K16:P16,"&gt;0"),0.01)</f>
        <v>766.75</v>
      </c>
      <c r="S16" s="39">
        <f>STDEV(K16:P16)/R16*100</f>
        <v>7.2857440791892616</v>
      </c>
      <c r="T16" s="40"/>
    </row>
    <row r="17" spans="1:20" ht="34.5" customHeight="1" x14ac:dyDescent="0.2">
      <c r="A17" s="46">
        <v>8</v>
      </c>
      <c r="B17" s="47" t="s">
        <v>52</v>
      </c>
      <c r="C17" s="48" t="s">
        <v>53</v>
      </c>
      <c r="D17" s="47" t="s">
        <v>68</v>
      </c>
      <c r="E17" s="49">
        <v>250</v>
      </c>
      <c r="F17" s="29"/>
      <c r="G17" s="9"/>
      <c r="H17" s="10"/>
      <c r="I17" s="10"/>
      <c r="J17" s="12"/>
      <c r="K17" s="37"/>
      <c r="L17" s="30">
        <v>67.5</v>
      </c>
      <c r="M17" s="30">
        <v>50.05</v>
      </c>
      <c r="N17" s="30">
        <v>81.88</v>
      </c>
      <c r="O17" s="30"/>
      <c r="P17" s="11"/>
      <c r="Q17" s="36">
        <f>COUNTIF(K17:P17,"&gt;0")</f>
        <v>3</v>
      </c>
      <c r="R17" s="38">
        <f>CEILING(SUM(K17:P17)/COUNTIF(K17:P17,"&gt;0"),0.01)</f>
        <v>66.48</v>
      </c>
      <c r="S17" s="39">
        <f>STDEV(K17:P17)/R17*100</f>
        <v>23.976618528822115</v>
      </c>
      <c r="T17" s="40"/>
    </row>
    <row r="18" spans="1:20" ht="34.5" customHeight="1" x14ac:dyDescent="0.2">
      <c r="A18" s="46">
        <v>9</v>
      </c>
      <c r="B18" s="47" t="s">
        <v>54</v>
      </c>
      <c r="C18" s="48" t="s">
        <v>55</v>
      </c>
      <c r="D18" s="47" t="s">
        <v>68</v>
      </c>
      <c r="E18" s="49">
        <v>4</v>
      </c>
      <c r="F18" s="29"/>
      <c r="G18" s="9"/>
      <c r="H18" s="10"/>
      <c r="I18" s="10"/>
      <c r="J18" s="12"/>
      <c r="K18" s="37"/>
      <c r="L18" s="30">
        <v>3423.33</v>
      </c>
      <c r="M18" s="30">
        <v>4863.49</v>
      </c>
      <c r="N18" s="30">
        <v>4278.08</v>
      </c>
      <c r="O18" s="30"/>
      <c r="P18" s="11"/>
      <c r="Q18" s="36">
        <f>COUNTIF(K18:P18,"&gt;0")</f>
        <v>3</v>
      </c>
      <c r="R18" s="38">
        <f>CEILING(SUM(K18:P18)/COUNTIF(K18:P18,"&gt;0"),0.01)</f>
        <v>4188.3</v>
      </c>
      <c r="S18" s="39">
        <f>STDEV(K18:P18)/R18*100</f>
        <v>17.292589343521943</v>
      </c>
      <c r="T18" s="40"/>
    </row>
    <row r="19" spans="1:20" ht="34.5" customHeight="1" x14ac:dyDescent="0.2">
      <c r="A19" s="46">
        <v>10</v>
      </c>
      <c r="B19" s="47" t="s">
        <v>56</v>
      </c>
      <c r="C19" s="48" t="s">
        <v>57</v>
      </c>
      <c r="D19" s="47" t="s">
        <v>68</v>
      </c>
      <c r="E19" s="49">
        <v>14</v>
      </c>
      <c r="F19" s="29"/>
      <c r="G19" s="9"/>
      <c r="H19" s="10"/>
      <c r="I19" s="10"/>
      <c r="J19" s="12"/>
      <c r="K19" s="37"/>
      <c r="L19" s="30">
        <v>4583.33</v>
      </c>
      <c r="M19" s="30">
        <v>2166.67</v>
      </c>
      <c r="N19" s="30">
        <v>6604.76</v>
      </c>
      <c r="O19" s="30"/>
      <c r="P19" s="11"/>
      <c r="Q19" s="36">
        <f>COUNTIF(K19:P19,"&gt;0")</f>
        <v>3</v>
      </c>
      <c r="R19" s="38">
        <f>CEILING(SUM(K19:P19)/COUNTIF(K19:P19,"&gt;0"),0.01)</f>
        <v>4451.59</v>
      </c>
      <c r="S19" s="39">
        <f>STDEV(K19:P19)/R19*100</f>
        <v>49.91421344525839</v>
      </c>
      <c r="T19" s="40"/>
    </row>
    <row r="20" spans="1:20" ht="34.5" customHeight="1" x14ac:dyDescent="0.2">
      <c r="A20" s="46">
        <v>11</v>
      </c>
      <c r="B20" s="47" t="s">
        <v>58</v>
      </c>
      <c r="C20" s="48" t="s">
        <v>59</v>
      </c>
      <c r="D20" s="47" t="s">
        <v>68</v>
      </c>
      <c r="E20" s="49">
        <v>300</v>
      </c>
      <c r="F20" s="29"/>
      <c r="G20" s="9"/>
      <c r="H20" s="10"/>
      <c r="I20" s="10"/>
      <c r="J20" s="12"/>
      <c r="K20" s="37"/>
      <c r="L20" s="30">
        <v>99.67</v>
      </c>
      <c r="M20" s="30">
        <v>53.84</v>
      </c>
      <c r="N20" s="30">
        <v>166.59</v>
      </c>
      <c r="O20" s="30"/>
      <c r="P20" s="11"/>
      <c r="Q20" s="36">
        <f>COUNTIF(K20:P20,"&gt;0")</f>
        <v>3</v>
      </c>
      <c r="R20" s="38">
        <f>CEILING(SUM(K20:P20)/COUNTIF(K20:P20,"&gt;0"),0.01)</f>
        <v>106.7</v>
      </c>
      <c r="S20" s="39">
        <f>STDEV(K20:P20)/R20*100</f>
        <v>53.142257894114699</v>
      </c>
      <c r="T20" s="40"/>
    </row>
    <row r="21" spans="1:20" ht="34.5" customHeight="1" x14ac:dyDescent="0.2">
      <c r="A21" s="46">
        <v>12</v>
      </c>
      <c r="B21" s="47" t="s">
        <v>60</v>
      </c>
      <c r="C21" s="48" t="s">
        <v>61</v>
      </c>
      <c r="D21" s="47" t="s">
        <v>68</v>
      </c>
      <c r="E21" s="49">
        <v>15</v>
      </c>
      <c r="F21" s="29"/>
      <c r="G21" s="9"/>
      <c r="H21" s="10"/>
      <c r="I21" s="10"/>
      <c r="J21" s="12"/>
      <c r="K21" s="37"/>
      <c r="L21" s="30">
        <v>624</v>
      </c>
      <c r="M21" s="30">
        <v>1690</v>
      </c>
      <c r="N21" s="30">
        <v>1035.68</v>
      </c>
      <c r="O21" s="30"/>
      <c r="P21" s="11"/>
      <c r="Q21" s="36">
        <f>COUNTIF(K21:P21,"&gt;0")</f>
        <v>3</v>
      </c>
      <c r="R21" s="38">
        <f>CEILING(SUM(K21:P21)/COUNTIF(K21:P21,"&gt;0"),0.01)</f>
        <v>1116.56</v>
      </c>
      <c r="S21" s="39">
        <f>STDEV(K21:P21)/R21*100</f>
        <v>48.146335168766541</v>
      </c>
      <c r="T21" s="40"/>
    </row>
    <row r="22" spans="1:20" ht="34.5" customHeight="1" x14ac:dyDescent="0.2">
      <c r="A22" s="46">
        <v>13</v>
      </c>
      <c r="B22" s="47" t="s">
        <v>62</v>
      </c>
      <c r="C22" s="48" t="s">
        <v>63</v>
      </c>
      <c r="D22" s="47" t="s">
        <v>68</v>
      </c>
      <c r="E22" s="49">
        <v>10</v>
      </c>
      <c r="F22" s="29"/>
      <c r="G22" s="9"/>
      <c r="H22" s="10"/>
      <c r="I22" s="10"/>
      <c r="J22" s="12"/>
      <c r="K22" s="37"/>
      <c r="L22" s="30">
        <v>1044.33</v>
      </c>
      <c r="M22" s="30">
        <v>281.67</v>
      </c>
      <c r="N22" s="30">
        <v>3904.05</v>
      </c>
      <c r="O22" s="30"/>
      <c r="P22" s="11"/>
      <c r="Q22" s="36">
        <f>COUNTIF(K22:P22,"&gt;0")</f>
        <v>3</v>
      </c>
      <c r="R22" s="38">
        <f>CEILING(SUM(K22:P22)/COUNTIF(K22:P22,"&gt;0"),0.01)</f>
        <v>1743.3500000000001</v>
      </c>
      <c r="S22" s="39">
        <f>STDEV(K22:P22)/R22*100</f>
        <v>109.54087513915927</v>
      </c>
      <c r="T22" s="40"/>
    </row>
    <row r="23" spans="1:20" ht="34.5" customHeight="1" x14ac:dyDescent="0.2">
      <c r="A23" s="46">
        <v>14</v>
      </c>
      <c r="B23" s="47" t="s">
        <v>64</v>
      </c>
      <c r="C23" s="48" t="s">
        <v>65</v>
      </c>
      <c r="D23" s="47" t="s">
        <v>68</v>
      </c>
      <c r="E23" s="49">
        <v>30</v>
      </c>
      <c r="F23" s="29"/>
      <c r="G23" s="9"/>
      <c r="H23" s="10"/>
      <c r="I23" s="10"/>
      <c r="J23" s="12"/>
      <c r="K23" s="37"/>
      <c r="L23" s="30">
        <v>195.83</v>
      </c>
      <c r="M23" s="30">
        <v>65</v>
      </c>
      <c r="N23" s="30">
        <v>97.1</v>
      </c>
      <c r="O23" s="30"/>
      <c r="P23" s="11"/>
      <c r="Q23" s="36">
        <f>COUNTIF(K23:P23,"&gt;0")</f>
        <v>3</v>
      </c>
      <c r="R23" s="38">
        <f>CEILING(SUM(K23:P23)/COUNTIF(K23:P23,"&gt;0"),0.01)</f>
        <v>119.31</v>
      </c>
      <c r="S23" s="39">
        <f>STDEV(K23:P23)/R23*100</f>
        <v>57.148773153350895</v>
      </c>
      <c r="T23" s="40"/>
    </row>
    <row r="24" spans="1:20" ht="34.5" customHeight="1" x14ac:dyDescent="0.2">
      <c r="A24" s="46">
        <v>15</v>
      </c>
      <c r="B24" s="47" t="s">
        <v>66</v>
      </c>
      <c r="C24" s="48" t="s">
        <v>67</v>
      </c>
      <c r="D24" s="47" t="s">
        <v>68</v>
      </c>
      <c r="E24" s="49">
        <v>20</v>
      </c>
      <c r="F24" s="29"/>
      <c r="G24" s="9"/>
      <c r="H24" s="10"/>
      <c r="I24" s="10"/>
      <c r="J24" s="12"/>
      <c r="K24" s="37"/>
      <c r="L24" s="30">
        <v>875</v>
      </c>
      <c r="M24" s="30">
        <v>1017.15</v>
      </c>
      <c r="N24" s="30">
        <v>1630.06</v>
      </c>
      <c r="O24" s="30"/>
      <c r="P24" s="11"/>
      <c r="Q24" s="36">
        <f>COUNTIF(K24:P24,"&gt;0")</f>
        <v>3</v>
      </c>
      <c r="R24" s="38">
        <f>CEILING(SUM(K24:P24)/COUNTIF(K24:P24,"&gt;0"),0.01)</f>
        <v>1174.07</v>
      </c>
      <c r="S24" s="39">
        <f>STDEV(K24:P24)/R24*100</f>
        <v>34.1754822915861</v>
      </c>
      <c r="T24" s="40"/>
    </row>
    <row r="25" spans="1:20" ht="34.5" customHeight="1" x14ac:dyDescent="0.2">
      <c r="A25" s="32" t="s">
        <v>34</v>
      </c>
      <c r="B25" s="22"/>
      <c r="C25" s="24"/>
      <c r="D25" s="42"/>
      <c r="E25" s="42"/>
      <c r="F25" s="42"/>
      <c r="G25" s="42"/>
      <c r="H25" s="42"/>
      <c r="I25" s="42"/>
      <c r="J25" s="42"/>
      <c r="K25" s="41">
        <f>SUMPRODUCT(K10:K24,E10:E24)</f>
        <v>0</v>
      </c>
      <c r="L25" s="42"/>
      <c r="M25" s="42"/>
      <c r="N25" s="43"/>
      <c r="O25" s="43"/>
      <c r="P25" s="43"/>
      <c r="Q25" s="43"/>
      <c r="R25" s="45">
        <f>SUMPRODUCT(R10:R24,E10:E24)</f>
        <v>400839.96000000008</v>
      </c>
      <c r="S25" s="44"/>
      <c r="T25" s="35" t="e">
        <f>R25/K25-1</f>
        <v>#DIV/0!</v>
      </c>
    </row>
    <row r="26" spans="1:20" ht="34.5" customHeight="1" x14ac:dyDescent="0.2">
      <c r="A26" s="32" t="s">
        <v>33</v>
      </c>
      <c r="B26" s="22"/>
      <c r="C26" s="24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3"/>
      <c r="O26" s="43"/>
      <c r="P26" s="43"/>
      <c r="Q26" s="43"/>
      <c r="R26" s="34"/>
      <c r="S26" s="44"/>
      <c r="T26" s="35" t="e">
        <f>R26/K25-1</f>
        <v>#DIV/0!</v>
      </c>
    </row>
    <row r="27" spans="1:20" ht="34.5" customHeight="1" x14ac:dyDescent="0.2"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  <c r="N27" s="13"/>
      <c r="O27" s="13"/>
      <c r="P27" s="13"/>
      <c r="Q27" s="13"/>
      <c r="R27" s="14"/>
    </row>
    <row r="28" spans="1:20" ht="34.5" customHeight="1" x14ac:dyDescent="0.2">
      <c r="C28" s="33" t="s">
        <v>30</v>
      </c>
    </row>
    <row r="29" spans="1:20" ht="34.5" customHeight="1" x14ac:dyDescent="0.2">
      <c r="C29" s="33"/>
    </row>
    <row r="30" spans="1:20" ht="34.5" customHeight="1" x14ac:dyDescent="0.2">
      <c r="C30" s="15" t="s">
        <v>31</v>
      </c>
    </row>
    <row r="31" spans="1:20" ht="34.5" customHeight="1" x14ac:dyDescent="0.2">
      <c r="C31" s="15"/>
    </row>
    <row r="32" spans="1:20" ht="34.5" customHeight="1" x14ac:dyDescent="0.2">
      <c r="C32" s="15"/>
    </row>
    <row r="33" spans="1:20" ht="34.5" customHeight="1" x14ac:dyDescent="0.25">
      <c r="A33" s="2"/>
      <c r="B33" s="2"/>
      <c r="C33" s="15" t="s">
        <v>0</v>
      </c>
      <c r="Q33" s="2"/>
      <c r="R33" s="2"/>
      <c r="S33" s="2"/>
      <c r="T33" s="2"/>
    </row>
    <row r="34" spans="1:20" ht="34.5" customHeight="1" x14ac:dyDescent="0.25">
      <c r="A34" s="2"/>
      <c r="B34" s="2"/>
      <c r="Q34" s="2"/>
      <c r="R34" s="2"/>
      <c r="S34" s="2"/>
      <c r="T34" s="2"/>
    </row>
    <row r="35" spans="1:20" ht="34.5" customHeight="1" x14ac:dyDescent="0.25">
      <c r="A35" s="2"/>
      <c r="B35" s="2"/>
      <c r="C35" s="16"/>
      <c r="D35" s="17"/>
      <c r="E35" s="17"/>
      <c r="F35" s="59"/>
      <c r="G35" s="59"/>
      <c r="H35" s="59"/>
      <c r="I35" s="59"/>
      <c r="J35" s="59"/>
      <c r="K35" s="18"/>
      <c r="L35" s="59"/>
      <c r="M35" s="59"/>
      <c r="N35" s="59"/>
      <c r="O35" s="19"/>
      <c r="P35" s="25"/>
      <c r="Q35" s="2"/>
      <c r="R35" s="2"/>
      <c r="S35" s="2"/>
      <c r="T35" s="2"/>
    </row>
    <row r="36" spans="1:20" ht="34.5" customHeight="1" x14ac:dyDescent="0.25">
      <c r="A36" s="2"/>
      <c r="B36" s="2"/>
      <c r="C36" s="28" t="s">
        <v>12</v>
      </c>
      <c r="D36" s="17"/>
      <c r="E36" s="17"/>
      <c r="F36" s="61" t="s">
        <v>32</v>
      </c>
      <c r="G36" s="61"/>
      <c r="H36" s="61"/>
      <c r="I36" s="61"/>
      <c r="J36" s="61"/>
      <c r="L36" s="60" t="s">
        <v>5</v>
      </c>
      <c r="M36" s="60"/>
      <c r="N36" s="60"/>
      <c r="O36" s="19"/>
      <c r="P36" s="28" t="s">
        <v>1</v>
      </c>
      <c r="Q36" s="2"/>
      <c r="R36" s="2"/>
      <c r="S36" s="2"/>
      <c r="T36" s="2"/>
    </row>
    <row r="37" spans="1:20" ht="34.5" customHeight="1" x14ac:dyDescent="0.2">
      <c r="C37" s="20"/>
    </row>
    <row r="38" spans="1:20" ht="34.5" customHeight="1" x14ac:dyDescent="0.2">
      <c r="C38" s="15" t="s">
        <v>13</v>
      </c>
    </row>
    <row r="39" spans="1:20" ht="34.5" customHeight="1" x14ac:dyDescent="0.2"/>
    <row r="40" spans="1:20" ht="34.5" customHeight="1" x14ac:dyDescent="0.2">
      <c r="C40" s="27"/>
      <c r="D40" s="17"/>
      <c r="E40" s="17"/>
      <c r="F40" s="59"/>
      <c r="G40" s="59"/>
      <c r="H40" s="59"/>
      <c r="I40" s="59"/>
      <c r="J40" s="59"/>
      <c r="K40" s="18"/>
      <c r="L40" s="59"/>
      <c r="M40" s="59"/>
      <c r="N40" s="59"/>
      <c r="O40" s="19"/>
      <c r="P40" s="25"/>
    </row>
    <row r="41" spans="1:20" ht="34.5" customHeight="1" x14ac:dyDescent="0.2">
      <c r="C41" s="27"/>
      <c r="D41" s="17"/>
      <c r="E41" s="17"/>
      <c r="F41" s="61" t="s">
        <v>32</v>
      </c>
      <c r="G41" s="61"/>
      <c r="H41" s="61"/>
      <c r="I41" s="61"/>
      <c r="J41" s="61"/>
      <c r="L41" s="60" t="s">
        <v>5</v>
      </c>
      <c r="M41" s="60"/>
      <c r="N41" s="60"/>
      <c r="O41" s="19"/>
      <c r="P41" s="28" t="s">
        <v>1</v>
      </c>
    </row>
    <row r="42" spans="1:20" ht="34.5" customHeight="1" x14ac:dyDescent="0.2"/>
    <row r="43" spans="1:20" ht="34.5" customHeight="1" x14ac:dyDescent="0.2"/>
    <row r="44" spans="1:20" ht="34.5" customHeight="1" x14ac:dyDescent="0.2"/>
    <row r="45" spans="1:20" ht="34.5" customHeight="1" x14ac:dyDescent="0.2"/>
    <row r="46" spans="1:20" ht="34.5" customHeight="1" x14ac:dyDescent="0.2"/>
    <row r="47" spans="1:20" ht="34.5" customHeight="1" x14ac:dyDescent="0.2"/>
    <row r="48" spans="1:20" ht="34.5" customHeight="1" x14ac:dyDescent="0.2"/>
    <row r="49" ht="34.5" customHeight="1" x14ac:dyDescent="0.2"/>
    <row r="50" ht="34.5" customHeight="1" x14ac:dyDescent="0.2"/>
    <row r="51" ht="34.5" customHeight="1" x14ac:dyDescent="0.2"/>
    <row r="52" ht="34.5" customHeight="1" x14ac:dyDescent="0.2"/>
    <row r="53" ht="34.5" customHeight="1" x14ac:dyDescent="0.2"/>
    <row r="54" ht="34.5" customHeight="1" x14ac:dyDescent="0.2"/>
    <row r="55" ht="34.5" customHeight="1" x14ac:dyDescent="0.2"/>
    <row r="56" ht="34.5" customHeight="1" x14ac:dyDescent="0.2"/>
    <row r="57" ht="34.5" customHeight="1" x14ac:dyDescent="0.2"/>
    <row r="58" ht="34.5" customHeight="1" x14ac:dyDescent="0.2"/>
    <row r="59" ht="34.5" customHeight="1" x14ac:dyDescent="0.2"/>
    <row r="60" ht="34.5" customHeight="1" x14ac:dyDescent="0.2"/>
    <row r="61" ht="34.5" customHeight="1" x14ac:dyDescent="0.2"/>
    <row r="62" ht="34.5" customHeight="1" x14ac:dyDescent="0.2"/>
    <row r="63" ht="34.5" customHeight="1" x14ac:dyDescent="0.2"/>
    <row r="64" ht="34.5" customHeight="1" x14ac:dyDescent="0.2"/>
    <row r="65" spans="1:20" ht="34.5" customHeight="1" x14ac:dyDescent="0.2"/>
    <row r="66" spans="1:20" ht="34.5" customHeight="1" x14ac:dyDescent="0.2"/>
    <row r="67" spans="1:20" ht="34.5" customHeight="1" x14ac:dyDescent="0.2"/>
    <row r="68" spans="1:20" ht="34.5" customHeight="1" x14ac:dyDescent="0.2"/>
    <row r="69" spans="1:20" ht="34.5" customHeight="1" x14ac:dyDescent="0.2"/>
    <row r="70" spans="1:20" ht="34.5" customHeight="1" x14ac:dyDescent="0.2"/>
    <row r="71" spans="1:20" ht="34.5" customHeight="1" x14ac:dyDescent="0.2"/>
    <row r="72" spans="1:20" ht="31.9" customHeight="1" x14ac:dyDescent="0.2"/>
    <row r="73" spans="1:20" ht="31.9" customHeight="1" x14ac:dyDescent="0.2"/>
    <row r="74" spans="1:20" ht="13.5" customHeight="1" x14ac:dyDescent="0.2"/>
    <row r="75" spans="1:20" ht="21.6" customHeight="1" x14ac:dyDescent="0.2"/>
    <row r="77" spans="1:20" ht="25.9" customHeight="1" x14ac:dyDescent="0.2"/>
    <row r="80" spans="1:20" s="2" customFormat="1" ht="13.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</row>
    <row r="81" spans="1:20" s="2" customFormat="1" ht="13.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</row>
    <row r="82" spans="1:20" s="2" customFormat="1" ht="13.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</row>
    <row r="83" spans="1:20" s="2" customFormat="1" ht="13.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</row>
    <row r="84" spans="1:20" ht="13.5" customHeight="1" x14ac:dyDescent="0.2"/>
    <row r="85" spans="1:20" ht="13.5" customHeight="1" x14ac:dyDescent="0.2"/>
    <row r="86" spans="1:20" ht="13.5" customHeight="1" x14ac:dyDescent="0.2"/>
  </sheetData>
  <sheetProtection formatCells="0" formatColumns="0" formatRows="0" insertHyperlinks="0" sort="0" autoFilter="0"/>
  <protectedRanges>
    <protectedRange sqref="L8:P9" name="Диапазон7"/>
    <protectedRange sqref="D3:R3" name="Диапазон1"/>
    <protectedRange sqref="D4:R4" name="Диапазон2"/>
    <protectedRange sqref="G10:I24" name="Диапазон3"/>
    <protectedRange sqref="P10:P24" name="Диапазон4"/>
    <protectedRange sqref="C40 F35 L35 L40 F40 C35 P35 P40" name="Диапазон5"/>
    <protectedRange sqref="F10:F24" name="Диапазон3_3"/>
    <protectedRange sqref="N10:O24" name="Диапазон4_1"/>
    <protectedRange sqref="A10:C24" name="Диапазон3_1"/>
    <protectedRange sqref="E10:E24" name="Диапазон3_2"/>
    <protectedRange sqref="D10:D24" name="Диапазон3_4"/>
    <protectedRange sqref="L10:L24" name="Диапазон4_1_1"/>
    <protectedRange sqref="M10:M24" name="Диапазон4_1_2"/>
  </protectedRanges>
  <mergeCells count="26">
    <mergeCell ref="L40:N40"/>
    <mergeCell ref="L41:N41"/>
    <mergeCell ref="F40:J40"/>
    <mergeCell ref="F41:J41"/>
    <mergeCell ref="J6:J8"/>
    <mergeCell ref="F7:F8"/>
    <mergeCell ref="L35:N35"/>
    <mergeCell ref="L36:N36"/>
    <mergeCell ref="F35:J35"/>
    <mergeCell ref="F36:J36"/>
    <mergeCell ref="T6:T8"/>
    <mergeCell ref="L7:P7"/>
    <mergeCell ref="S6:S8"/>
    <mergeCell ref="Q6:Q8"/>
    <mergeCell ref="L6:P6"/>
    <mergeCell ref="R6:R8"/>
    <mergeCell ref="A6:A8"/>
    <mergeCell ref="K6:K8"/>
    <mergeCell ref="G7:G8"/>
    <mergeCell ref="H7:H8"/>
    <mergeCell ref="C6:C8"/>
    <mergeCell ref="D6:D8"/>
    <mergeCell ref="E6:E8"/>
    <mergeCell ref="B6:B8"/>
    <mergeCell ref="F6:I6"/>
    <mergeCell ref="I7:I8"/>
  </mergeCells>
  <phoneticPr fontId="0" type="noConversion"/>
  <pageMargins left="0.23622047244094491" right="0" top="0.39370078740157483" bottom="0.39370078740157483" header="0.51181102362204722" footer="0.51181102362204722"/>
  <pageSetup paperSize="9" scale="46" fitToHeight="0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www.w3.org/XML/1998/namespace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purl.org/dc/dcmitype/"/>
    <ds:schemaRef ds:uri="http://purl.org/dc/terms/"/>
    <ds:schemaRef ds:uri="http://schemas.microsoft.com/office/infopath/2007/PartnerControls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2021-10-18T11:59:53Z</cp:lastPrinted>
  <dcterms:created xsi:type="dcterms:W3CDTF">1996-10-08T23:32:33Z</dcterms:created>
  <dcterms:modified xsi:type="dcterms:W3CDTF">2021-10-19T06:25:33Z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